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12-1671-16 - rolki GLT 8105\dokumentaciq 2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16" i="1"/>
  <c r="H15" i="1"/>
  <c r="H14" i="1"/>
  <c r="H13" i="1"/>
  <c r="H12" i="1"/>
  <c r="H11" i="1"/>
  <c r="H21" i="1" l="1"/>
</calcChain>
</file>

<file path=xl/sharedStrings.xml><?xml version="1.0" encoding="utf-8"?>
<sst xmlns="http://schemas.openxmlformats.org/spreadsheetml/2006/main" count="65" uniqueCount="48">
  <si>
    <t>BILL OF QUANTITY</t>
  </si>
  <si>
    <t>КОЛИЧЕСТВЕНА СМЕТКА</t>
  </si>
  <si>
    <t>№ поред</t>
  </si>
  <si>
    <t>Складов № по Q4</t>
  </si>
  <si>
    <t>Складов № по SAP</t>
  </si>
  <si>
    <t>Наименование на доставката</t>
  </si>
  <si>
    <t>Мярка</t>
  </si>
  <si>
    <t>Количество</t>
  </si>
  <si>
    <t>Единична цена, лв.</t>
  </si>
  <si>
    <t>Общо</t>
  </si>
  <si>
    <t>Забележка</t>
  </si>
  <si>
    <t>1.</t>
  </si>
  <si>
    <t>бр.</t>
  </si>
  <si>
    <t>Метални носещи</t>
  </si>
  <si>
    <t>2.</t>
  </si>
  <si>
    <t>3.</t>
  </si>
  <si>
    <t>4.</t>
  </si>
  <si>
    <t>5.</t>
  </si>
  <si>
    <t>6.</t>
  </si>
  <si>
    <t>ЛОТ 2</t>
  </si>
  <si>
    <t>ST007413</t>
  </si>
  <si>
    <r>
      <t>Ролка за ГЛТ Ø194 х 315/</t>
    </r>
    <r>
      <rPr>
        <sz val="11"/>
        <color rgb="FF000000"/>
        <rFont val="Calibri"/>
        <family val="2"/>
        <charset val="204"/>
      </rPr>
      <t xml:space="preserve">лагери </t>
    </r>
    <r>
      <rPr>
        <sz val="11"/>
        <color theme="1"/>
        <rFont val="Calibri"/>
        <family val="2"/>
        <charset val="204"/>
      </rPr>
      <t>6308, гирл. Ø15</t>
    </r>
  </si>
  <si>
    <t>ST001034</t>
  </si>
  <si>
    <t>Ролка за ГЛТ Ø194 х 2000/лагери 6308,  двугр. 24</t>
  </si>
  <si>
    <t>ST007411</t>
  </si>
  <si>
    <r>
      <t>Ролка за ГЛТ Ø194 х 940/</t>
    </r>
    <r>
      <rPr>
        <sz val="11"/>
        <color rgb="FF000000"/>
        <rFont val="Calibri"/>
        <family val="2"/>
        <charset val="204"/>
      </rPr>
      <t xml:space="preserve">лагери </t>
    </r>
    <r>
      <rPr>
        <sz val="11"/>
        <color theme="1"/>
        <rFont val="Calibri"/>
        <family val="2"/>
        <charset val="204"/>
      </rPr>
      <t>6308,  двугр. 24</t>
    </r>
  </si>
  <si>
    <t>ST006512</t>
  </si>
  <si>
    <t>ST006513</t>
  </si>
  <si>
    <r>
      <t xml:space="preserve">Ролка за ГЛТ Ø108 х 380/лагери 6204, </t>
    </r>
    <r>
      <rPr>
        <sz val="11"/>
        <color rgb="FF000000"/>
        <rFont val="Calibri"/>
        <family val="2"/>
        <charset val="204"/>
      </rPr>
      <t>двугр.14</t>
    </r>
  </si>
  <si>
    <t>ST006516</t>
  </si>
  <si>
    <r>
      <t>Ролка за ГЛТ Ø108/Ø63 х 750/ лагери 6204,</t>
    </r>
    <r>
      <rPr>
        <sz val="11"/>
        <color rgb="FF000000"/>
        <rFont val="Calibri"/>
        <family val="2"/>
        <charset val="204"/>
      </rPr>
      <t xml:space="preserve">   двугр. 14</t>
    </r>
  </si>
  <si>
    <t>7.</t>
  </si>
  <si>
    <t>ST006517</t>
  </si>
  <si>
    <r>
      <t>Ролка за ГЛТ Ø108/Ø63 х 250/ лагери 6204,</t>
    </r>
    <r>
      <rPr>
        <sz val="11"/>
        <color rgb="FF000000"/>
        <rFont val="Calibri"/>
        <family val="2"/>
        <charset val="204"/>
      </rPr>
      <t xml:space="preserve">   двугр. 14</t>
    </r>
  </si>
  <si>
    <t>8.</t>
  </si>
  <si>
    <t>ST006520</t>
  </si>
  <si>
    <r>
      <t>Ролка за ГЛТ Ø108 х 950/лагери 6204,</t>
    </r>
    <r>
      <rPr>
        <sz val="11"/>
        <color rgb="FF000000"/>
        <rFont val="Calibri"/>
        <family val="2"/>
        <charset val="204"/>
      </rPr>
      <t xml:space="preserve"> двугр. 18</t>
    </r>
  </si>
  <si>
    <t>9.</t>
  </si>
  <si>
    <t>-</t>
  </si>
  <si>
    <r>
      <t xml:space="preserve">Ролка за ГЛТ Ø108 х 315/лагери 6305, </t>
    </r>
    <r>
      <rPr>
        <sz val="11"/>
        <color rgb="FF000000"/>
        <rFont val="Calibri"/>
        <family val="2"/>
        <charset val="204"/>
      </rPr>
      <t>двугр.18</t>
    </r>
  </si>
  <si>
    <t>10.</t>
  </si>
  <si>
    <r>
      <t xml:space="preserve">Ролка за ГЛТ Ø108 х 465/лагери 6305, </t>
    </r>
    <r>
      <rPr>
        <sz val="11"/>
        <color rgb="FF000000"/>
        <rFont val="Calibri"/>
        <family val="2"/>
        <charset val="204"/>
      </rPr>
      <t>двугр.18</t>
    </r>
  </si>
  <si>
    <t>С гумени пръстени носещи</t>
  </si>
  <si>
    <t>С гумени пръстени поддържащи</t>
  </si>
  <si>
    <t>Общо за лот 2:</t>
  </si>
  <si>
    <r>
      <t xml:space="preserve">Ролка за ГТЛ Ø108 х 1150/лагери 6204, </t>
    </r>
    <r>
      <rPr>
        <sz val="11"/>
        <color rgb="FF000000"/>
        <rFont val="Calibri"/>
        <family val="2"/>
        <charset val="204"/>
      </rPr>
      <t>двугр.14</t>
    </r>
  </si>
  <si>
    <t>Доставка на ролки за гумено-лентови транспортьори</t>
  </si>
  <si>
    <t>Delivery of rollers for belt conveyors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</si>
</sst>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0" fillId="0" borderId="1" xfId="0" applyBorder="1" applyProtection="1"/>
    <xf numFmtId="0" fontId="5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19051</xdr:rowOff>
    </xdr:from>
    <xdr:to>
      <xdr:col>2</xdr:col>
      <xdr:colOff>628650</xdr:colOff>
      <xdr:row>4</xdr:row>
      <xdr:rowOff>19050</xdr:rowOff>
    </xdr:to>
    <xdr:pic>
      <xdr:nvPicPr>
        <xdr:cNvPr id="2" name="Picture 1" descr="ContourGlobal_E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09551"/>
          <a:ext cx="1914525" cy="571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activeCell="K11" sqref="K11"/>
    </sheetView>
  </sheetViews>
  <sheetFormatPr defaultRowHeight="15" x14ac:dyDescent="0.25"/>
  <cols>
    <col min="1" max="1" width="9.140625" style="1"/>
    <col min="2" max="2" width="14" style="1" customWidth="1"/>
    <col min="3" max="3" width="14.42578125" style="1" customWidth="1"/>
    <col min="4" max="4" width="48.85546875" style="1" customWidth="1"/>
    <col min="5" max="5" width="9.7109375" style="1" customWidth="1"/>
    <col min="6" max="6" width="11.28515625" style="1" customWidth="1"/>
    <col min="7" max="7" width="15.28515625" style="1" customWidth="1"/>
    <col min="8" max="8" width="15.140625" style="1" customWidth="1"/>
    <col min="9" max="9" width="19.28515625" style="2" customWidth="1"/>
    <col min="10" max="16384" width="9.140625" style="1"/>
  </cols>
  <sheetData>
    <row r="1" spans="1:11" x14ac:dyDescent="0.25">
      <c r="J1" s="14"/>
      <c r="K1" s="14"/>
    </row>
    <row r="2" spans="1:11" x14ac:dyDescent="0.25">
      <c r="D2" s="15" t="s">
        <v>0</v>
      </c>
      <c r="E2" s="15"/>
      <c r="F2" s="15"/>
      <c r="J2" s="14"/>
      <c r="K2" s="14"/>
    </row>
    <row r="3" spans="1:11" x14ac:dyDescent="0.25">
      <c r="D3" s="16" t="s">
        <v>47</v>
      </c>
      <c r="E3" s="16"/>
      <c r="F3" s="16"/>
      <c r="J3" s="14"/>
      <c r="K3" s="14"/>
    </row>
    <row r="4" spans="1:11" x14ac:dyDescent="0.25">
      <c r="J4" s="14"/>
      <c r="K4" s="14"/>
    </row>
    <row r="5" spans="1:11" x14ac:dyDescent="0.25">
      <c r="D5" s="15" t="s">
        <v>1</v>
      </c>
      <c r="E5" s="15"/>
      <c r="F5" s="15"/>
      <c r="J5" s="14"/>
      <c r="K5" s="14"/>
    </row>
    <row r="6" spans="1:11" x14ac:dyDescent="0.25">
      <c r="D6" s="15" t="s">
        <v>46</v>
      </c>
      <c r="E6" s="15"/>
      <c r="F6" s="15"/>
      <c r="J6" s="14"/>
      <c r="K6" s="14"/>
    </row>
    <row r="7" spans="1:11" x14ac:dyDescent="0.25">
      <c r="J7" s="14"/>
      <c r="K7" s="14"/>
    </row>
    <row r="8" spans="1:11" x14ac:dyDescent="0.25">
      <c r="D8" s="16" t="s">
        <v>19</v>
      </c>
      <c r="E8" s="16"/>
      <c r="F8" s="16"/>
      <c r="J8" s="14"/>
      <c r="K8" s="14"/>
    </row>
    <row r="9" spans="1:11" x14ac:dyDescent="0.25">
      <c r="J9" s="14"/>
      <c r="K9" s="14"/>
    </row>
    <row r="10" spans="1:11" ht="34.5" customHeight="1" x14ac:dyDescent="0.25">
      <c r="A10" s="7" t="s">
        <v>2</v>
      </c>
      <c r="B10" s="8" t="s">
        <v>3</v>
      </c>
      <c r="C10" s="7" t="s">
        <v>4</v>
      </c>
      <c r="D10" s="7" t="s">
        <v>5</v>
      </c>
      <c r="E10" s="7" t="s">
        <v>6</v>
      </c>
      <c r="F10" s="7" t="s">
        <v>7</v>
      </c>
      <c r="G10" s="3" t="s">
        <v>8</v>
      </c>
      <c r="H10" s="3" t="s">
        <v>9</v>
      </c>
      <c r="I10" s="7" t="s">
        <v>10</v>
      </c>
      <c r="J10" s="14"/>
      <c r="K10" s="14"/>
    </row>
    <row r="11" spans="1:11" ht="25.5" customHeight="1" x14ac:dyDescent="0.25">
      <c r="A11" s="11" t="s">
        <v>11</v>
      </c>
      <c r="B11" s="12" t="s">
        <v>20</v>
      </c>
      <c r="C11" s="11">
        <v>2016118</v>
      </c>
      <c r="D11" s="13" t="s">
        <v>21</v>
      </c>
      <c r="E11" s="12" t="s">
        <v>12</v>
      </c>
      <c r="F11" s="12">
        <v>100</v>
      </c>
      <c r="G11" s="6"/>
      <c r="H11" s="10">
        <f>F11*G11</f>
        <v>0</v>
      </c>
      <c r="I11" s="11" t="s">
        <v>42</v>
      </c>
      <c r="J11" s="14"/>
      <c r="K11" s="14"/>
    </row>
    <row r="12" spans="1:11" ht="25.5" customHeight="1" x14ac:dyDescent="0.25">
      <c r="A12" s="11" t="s">
        <v>14</v>
      </c>
      <c r="B12" s="12" t="s">
        <v>22</v>
      </c>
      <c r="C12" s="11">
        <v>2006906</v>
      </c>
      <c r="D12" s="13" t="s">
        <v>23</v>
      </c>
      <c r="E12" s="12" t="s">
        <v>12</v>
      </c>
      <c r="F12" s="12">
        <v>50</v>
      </c>
      <c r="G12" s="6"/>
      <c r="H12" s="10">
        <f t="shared" ref="H12:H20" si="0">F12*G12</f>
        <v>0</v>
      </c>
      <c r="I12" s="11" t="s">
        <v>43</v>
      </c>
      <c r="J12" s="14"/>
      <c r="K12" s="14"/>
    </row>
    <row r="13" spans="1:11" ht="25.5" customHeight="1" x14ac:dyDescent="0.25">
      <c r="A13" s="11" t="s">
        <v>15</v>
      </c>
      <c r="B13" s="12" t="s">
        <v>24</v>
      </c>
      <c r="C13" s="11">
        <v>2016116</v>
      </c>
      <c r="D13" s="13" t="s">
        <v>25</v>
      </c>
      <c r="E13" s="12" t="s">
        <v>12</v>
      </c>
      <c r="F13" s="11">
        <v>300</v>
      </c>
      <c r="G13" s="6"/>
      <c r="H13" s="10">
        <f t="shared" si="0"/>
        <v>0</v>
      </c>
      <c r="I13" s="11" t="s">
        <v>43</v>
      </c>
      <c r="J13" s="14"/>
      <c r="K13" s="14"/>
    </row>
    <row r="14" spans="1:11" ht="25.5" customHeight="1" x14ac:dyDescent="0.25">
      <c r="A14" s="11" t="s">
        <v>16</v>
      </c>
      <c r="B14" s="11" t="s">
        <v>26</v>
      </c>
      <c r="C14" s="11">
        <v>2008466</v>
      </c>
      <c r="D14" s="13" t="s">
        <v>45</v>
      </c>
      <c r="E14" s="12" t="s">
        <v>12</v>
      </c>
      <c r="F14" s="11">
        <v>50</v>
      </c>
      <c r="G14" s="6"/>
      <c r="H14" s="10">
        <f t="shared" si="0"/>
        <v>0</v>
      </c>
      <c r="I14" s="11" t="s">
        <v>13</v>
      </c>
      <c r="J14" s="14"/>
      <c r="K14" s="14"/>
    </row>
    <row r="15" spans="1:11" ht="25.5" customHeight="1" x14ac:dyDescent="0.25">
      <c r="A15" s="11" t="s">
        <v>17</v>
      </c>
      <c r="B15" s="12" t="s">
        <v>27</v>
      </c>
      <c r="C15" s="11">
        <v>2008467</v>
      </c>
      <c r="D15" s="13" t="s">
        <v>28</v>
      </c>
      <c r="E15" s="12" t="s">
        <v>12</v>
      </c>
      <c r="F15" s="11">
        <v>50</v>
      </c>
      <c r="G15" s="6"/>
      <c r="H15" s="10">
        <f t="shared" si="0"/>
        <v>0</v>
      </c>
      <c r="I15" s="11" t="s">
        <v>13</v>
      </c>
      <c r="J15" s="14"/>
      <c r="K15" s="14"/>
    </row>
    <row r="16" spans="1:11" ht="25.5" customHeight="1" x14ac:dyDescent="0.25">
      <c r="A16" s="11" t="s">
        <v>18</v>
      </c>
      <c r="B16" s="12" t="s">
        <v>29</v>
      </c>
      <c r="C16" s="11">
        <v>2008470</v>
      </c>
      <c r="D16" s="13" t="s">
        <v>30</v>
      </c>
      <c r="E16" s="12" t="s">
        <v>12</v>
      </c>
      <c r="F16" s="11">
        <v>150</v>
      </c>
      <c r="G16" s="6"/>
      <c r="H16" s="10">
        <f t="shared" si="0"/>
        <v>0</v>
      </c>
      <c r="I16" s="11" t="s">
        <v>43</v>
      </c>
      <c r="J16" s="14"/>
      <c r="K16" s="14"/>
    </row>
    <row r="17" spans="1:11" ht="25.5" customHeight="1" x14ac:dyDescent="0.25">
      <c r="A17" s="11" t="s">
        <v>31</v>
      </c>
      <c r="B17" s="12" t="s">
        <v>32</v>
      </c>
      <c r="C17" s="11">
        <v>2008471</v>
      </c>
      <c r="D17" s="13" t="s">
        <v>33</v>
      </c>
      <c r="E17" s="12" t="s">
        <v>12</v>
      </c>
      <c r="F17" s="11">
        <v>50</v>
      </c>
      <c r="G17" s="6"/>
      <c r="H17" s="10">
        <f t="shared" si="0"/>
        <v>0</v>
      </c>
      <c r="I17" s="11" t="s">
        <v>43</v>
      </c>
      <c r="J17" s="14"/>
      <c r="K17" s="14"/>
    </row>
    <row r="18" spans="1:11" ht="25.5" customHeight="1" x14ac:dyDescent="0.25">
      <c r="A18" s="11" t="s">
        <v>34</v>
      </c>
      <c r="B18" s="12" t="s">
        <v>35</v>
      </c>
      <c r="C18" s="11">
        <v>2008474</v>
      </c>
      <c r="D18" s="13" t="s">
        <v>36</v>
      </c>
      <c r="E18" s="12" t="s">
        <v>12</v>
      </c>
      <c r="F18" s="11">
        <v>100</v>
      </c>
      <c r="G18" s="6"/>
      <c r="H18" s="10">
        <f t="shared" si="0"/>
        <v>0</v>
      </c>
      <c r="I18" s="11" t="s">
        <v>13</v>
      </c>
      <c r="J18" s="14"/>
      <c r="K18" s="14"/>
    </row>
    <row r="19" spans="1:11" ht="25.5" customHeight="1" x14ac:dyDescent="0.25">
      <c r="A19" s="11" t="s">
        <v>37</v>
      </c>
      <c r="B19" s="12" t="s">
        <v>38</v>
      </c>
      <c r="C19" s="11">
        <v>2033521</v>
      </c>
      <c r="D19" s="13" t="s">
        <v>39</v>
      </c>
      <c r="E19" s="12" t="s">
        <v>12</v>
      </c>
      <c r="F19" s="11">
        <v>80</v>
      </c>
      <c r="G19" s="6"/>
      <c r="H19" s="10">
        <f t="shared" si="0"/>
        <v>0</v>
      </c>
      <c r="I19" s="11" t="s">
        <v>13</v>
      </c>
      <c r="J19" s="14"/>
      <c r="K19" s="14"/>
    </row>
    <row r="20" spans="1:11" ht="25.5" customHeight="1" x14ac:dyDescent="0.25">
      <c r="A20" s="11" t="s">
        <v>40</v>
      </c>
      <c r="B20" s="12" t="s">
        <v>38</v>
      </c>
      <c r="C20" s="11">
        <v>2033522</v>
      </c>
      <c r="D20" s="13" t="s">
        <v>41</v>
      </c>
      <c r="E20" s="12" t="s">
        <v>12</v>
      </c>
      <c r="F20" s="11">
        <v>60</v>
      </c>
      <c r="G20" s="6"/>
      <c r="H20" s="10">
        <f t="shared" si="0"/>
        <v>0</v>
      </c>
      <c r="I20" s="11" t="s">
        <v>13</v>
      </c>
      <c r="J20" s="14"/>
      <c r="K20" s="14"/>
    </row>
    <row r="21" spans="1:11" ht="22.5" customHeight="1" x14ac:dyDescent="0.25">
      <c r="A21" s="9"/>
      <c r="B21" s="9"/>
      <c r="C21" s="9"/>
      <c r="D21" s="4" t="s">
        <v>44</v>
      </c>
      <c r="E21" s="5"/>
      <c r="F21" s="5"/>
      <c r="G21" s="5"/>
      <c r="H21" s="5">
        <f>SUM(H11:H20)</f>
        <v>0</v>
      </c>
      <c r="I21" s="5"/>
      <c r="J21" s="14"/>
      <c r="K21" s="14"/>
    </row>
    <row r="22" spans="1:11" x14ac:dyDescent="0.25">
      <c r="J22" s="14"/>
      <c r="K22" s="14"/>
    </row>
    <row r="23" spans="1:11" x14ac:dyDescent="0.25">
      <c r="J23" s="14"/>
      <c r="K23" s="14"/>
    </row>
    <row r="24" spans="1:11" x14ac:dyDescent="0.25">
      <c r="J24" s="14"/>
      <c r="K24" s="14"/>
    </row>
  </sheetData>
  <sheetProtection algorithmName="SHA-512" hashValue="zDR4/ptkv99tY/28Ome5oBGZ8IvmUtO+oSb1hrugFRYUTxjCnsIyGqeJMYG4dLl8qWlNLxKivkDDhZH7uUVZUg==" saltValue="6aRrz32SZaknGdwFkcsIYg==" spinCount="100000" sheet="1" objects="1" scenarios="1" selectLockedCells="1"/>
  <mergeCells count="5">
    <mergeCell ref="D2:F2"/>
    <mergeCell ref="D3:F3"/>
    <mergeCell ref="D5:F5"/>
    <mergeCell ref="D6:F6"/>
    <mergeCell ref="D8:F8"/>
  </mergeCells>
  <pageMargins left="0.7" right="0.7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2016-03-01T07:34:29Z</cp:lastPrinted>
  <dcterms:created xsi:type="dcterms:W3CDTF">2016-01-08T09:35:21Z</dcterms:created>
  <dcterms:modified xsi:type="dcterms:W3CDTF">2016-03-01T07:35:08Z</dcterms:modified>
</cp:coreProperties>
</file>